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taxmate-my.sharepoint.com/personal/raghavendra_righttaxmate_com/Documents/Raghavendra/01_Raghavendra/1_Desktop Files/CNRV/Tax Returns/USA/2023/"/>
    </mc:Choice>
  </mc:AlternateContent>
  <xr:revisionPtr revIDLastSave="4" documentId="8_{5E69AF66-EA48-49FB-A9CB-DB575FE57DDF}" xr6:coauthVersionLast="47" xr6:coauthVersionMax="47" xr10:uidLastSave="{F87E37B3-630D-4FC1-8338-66564A113BB0}"/>
  <bookViews>
    <workbookView xWindow="28680" yWindow="-120" windowWidth="30960" windowHeight="16800" xr2:uid="{9A002D83-EB89-4100-BD7B-756C9F6A9AF5}"/>
  </bookViews>
  <sheets>
    <sheet name="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B30" i="1"/>
  <c r="B29" i="1"/>
  <c r="B28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2" i="1"/>
  <c r="B7" i="1"/>
  <c r="B9" i="1" s="1"/>
  <c r="B8" i="1" l="1"/>
</calcChain>
</file>

<file path=xl/sharedStrings.xml><?xml version="1.0" encoding="utf-8"?>
<sst xmlns="http://schemas.openxmlformats.org/spreadsheetml/2006/main" count="33" uniqueCount="32">
  <si>
    <t>RENTAL PROPERTY AND BUSINESS INFO</t>
  </si>
  <si>
    <t>Tax Year 2023</t>
  </si>
  <si>
    <t>Type of Property</t>
  </si>
  <si>
    <t>Date started (as Rental property) (MM/DD/YYYY)</t>
  </si>
  <si>
    <t>Address of the property</t>
  </si>
  <si>
    <t>Sri Tulasi Nilayam, 
Door No 133, Ward No 8, 
Brucepet Area, Sabhapathi Street
Ballari, Karnataka – 583101</t>
  </si>
  <si>
    <t>Property Purchase Date</t>
  </si>
  <si>
    <t>Property Purchase Price</t>
  </si>
  <si>
    <t>Building</t>
  </si>
  <si>
    <t xml:space="preserve">Value of Land </t>
  </si>
  <si>
    <t>RENTAL INCOME:</t>
  </si>
  <si>
    <t>Total Rent Received during the Tax year</t>
  </si>
  <si>
    <t>RENTAL EXPENSES:</t>
  </si>
  <si>
    <t>Advertising</t>
  </si>
  <si>
    <t>Cleaning and maintenance.</t>
  </si>
  <si>
    <t>Commissions</t>
  </si>
  <si>
    <t>Insurance.</t>
  </si>
  <si>
    <t>Mortgage interest paid to banks</t>
  </si>
  <si>
    <t>Legal and  other professional fees</t>
  </si>
  <si>
    <t>Management fees</t>
  </si>
  <si>
    <t>Local transportation expenses.</t>
  </si>
  <si>
    <t>Points paid on loan</t>
  </si>
  <si>
    <t>Supplies</t>
  </si>
  <si>
    <t>Repairs</t>
  </si>
  <si>
    <t>Tax return preparation fees(only to prepare rental related forms)</t>
  </si>
  <si>
    <t>Taxes (real estate tax, property Tax)</t>
  </si>
  <si>
    <t>Travel expenses</t>
  </si>
  <si>
    <t>Utilities</t>
  </si>
  <si>
    <t>Other Expenses</t>
  </si>
  <si>
    <t>Home Warranty</t>
  </si>
  <si>
    <t>USD</t>
  </si>
  <si>
    <t>Single Family Residence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</si>
</sst>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5" formatCode="_(&quot;$&quot;* #,##0_);_(&quot;$&quot;* \(#,##0\);_(&quot;$&quot;* &quot;-&quot;??_);_(@_)"/>
    <numFmt numFmtId="168" formatCode="_ [$₹-4009]\ * #,##0_ ;_ [$₹-4009]\ * \-#,##0_ ;_ [$₹-4009]\ * &quot;-&quot;??_ ;_ @_ 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165" fontId="0" fillId="0" borderId="0" xfId="1" applyNumberFormat="1" applyFont="1"/>
    <xf numFmtId="168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0" fontId="0" fillId="0" borderId="5" xfId="0" applyBorder="1" applyAlignment="1">
      <alignment horizontal="left" vertical="center"/>
    </xf>
    <xf numFmtId="0" fontId="0" fillId="3" borderId="6" xfId="0" applyFill="1" applyBorder="1" applyAlignment="1">
      <alignment horizontal="center" vertical="center" wrapText="1"/>
    </xf>
    <xf numFmtId="165" fontId="0" fillId="3" borderId="6" xfId="1" applyNumberFormat="1" applyFont="1" applyFill="1" applyBorder="1"/>
    <xf numFmtId="0" fontId="0" fillId="0" borderId="7" xfId="0" applyBorder="1"/>
    <xf numFmtId="165" fontId="0" fillId="3" borderId="8" xfId="1" applyNumberFormat="1" applyFont="1" applyFill="1" applyBorder="1"/>
    <xf numFmtId="165" fontId="0" fillId="3" borderId="4" xfId="1" applyNumberFormat="1" applyFont="1" applyFill="1" applyBorder="1"/>
    <xf numFmtId="0" fontId="0" fillId="0" borderId="9" xfId="0" applyBorder="1"/>
    <xf numFmtId="0" fontId="0" fillId="0" borderId="10" xfId="0" applyBorder="1"/>
    <xf numFmtId="0" fontId="0" fillId="3" borderId="4" xfId="0" applyFill="1" applyBorder="1" applyAlignment="1">
      <alignment horizontal="center" vertical="center"/>
    </xf>
    <xf numFmtId="14" fontId="0" fillId="3" borderId="6" xfId="0" applyNumberFormat="1" applyFill="1" applyBorder="1" applyAlignment="1">
      <alignment horizontal="center"/>
    </xf>
    <xf numFmtId="165" fontId="0" fillId="3" borderId="6" xfId="1" applyNumberFormat="1" applyFont="1" applyFill="1" applyBorder="1" applyAlignment="1">
      <alignment horizontal="center"/>
    </xf>
    <xf numFmtId="165" fontId="0" fillId="3" borderId="8" xfId="1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CFE04-696B-405E-84F8-7D10BD3063A6}">
  <dimension ref="A1:E31"/>
  <sheetViews>
    <sheetView tabSelected="1" workbookViewId="0">
      <selection activeCell="G25" sqref="G25"/>
    </sheetView>
  </sheetViews>
  <sheetFormatPr defaultRowHeight="14.4" x14ac:dyDescent="0.3"/>
  <cols>
    <col min="1" max="1" width="100.5546875" bestFit="1" customWidth="1"/>
    <col min="2" max="2" width="39.33203125" customWidth="1"/>
    <col min="3" max="3" width="12.109375" bestFit="1" customWidth="1"/>
    <col min="4" max="4" width="7" bestFit="1" customWidth="1"/>
  </cols>
  <sheetData>
    <row r="1" spans="1:5" ht="15" thickBot="1" x14ac:dyDescent="0.35"/>
    <row r="2" spans="1:5" ht="15" thickBot="1" x14ac:dyDescent="0.35">
      <c r="A2" s="3" t="s">
        <v>0</v>
      </c>
      <c r="B2" s="4" t="s">
        <v>1</v>
      </c>
      <c r="D2" t="s">
        <v>30</v>
      </c>
      <c r="E2">
        <v>82.572000000000003</v>
      </c>
    </row>
    <row r="3" spans="1:5" x14ac:dyDescent="0.3">
      <c r="A3" s="5" t="s">
        <v>2</v>
      </c>
      <c r="B3" s="15" t="s">
        <v>31</v>
      </c>
    </row>
    <row r="4" spans="1:5" x14ac:dyDescent="0.3">
      <c r="A4" s="6" t="s">
        <v>3</v>
      </c>
      <c r="B4" s="16">
        <v>45085</v>
      </c>
    </row>
    <row r="5" spans="1:5" ht="57.6" x14ac:dyDescent="0.3">
      <c r="A5" s="7" t="s">
        <v>4</v>
      </c>
      <c r="B5" s="8" t="s">
        <v>5</v>
      </c>
    </row>
    <row r="6" spans="1:5" x14ac:dyDescent="0.3">
      <c r="A6" s="6" t="s">
        <v>6</v>
      </c>
      <c r="B6" s="16">
        <v>45085</v>
      </c>
    </row>
    <row r="7" spans="1:5" x14ac:dyDescent="0.3">
      <c r="A7" s="6" t="s">
        <v>7</v>
      </c>
      <c r="B7" s="17">
        <f>6700000/E2</f>
        <v>81141.306980574533</v>
      </c>
    </row>
    <row r="8" spans="1:5" x14ac:dyDescent="0.3">
      <c r="A8" s="6" t="s">
        <v>8</v>
      </c>
      <c r="B8" s="17">
        <f>B7*90%</f>
        <v>73027.176282517088</v>
      </c>
    </row>
    <row r="9" spans="1:5" ht="15" thickBot="1" x14ac:dyDescent="0.35">
      <c r="A9" s="10" t="s">
        <v>9</v>
      </c>
      <c r="B9" s="18">
        <f>B7*10%</f>
        <v>8114.1306980574536</v>
      </c>
    </row>
    <row r="10" spans="1:5" ht="15" thickBot="1" x14ac:dyDescent="0.35">
      <c r="A10" s="13"/>
      <c r="B10" s="14"/>
    </row>
    <row r="11" spans="1:5" ht="15" thickBot="1" x14ac:dyDescent="0.35">
      <c r="A11" s="3" t="s">
        <v>10</v>
      </c>
      <c r="B11" s="4" t="s">
        <v>1</v>
      </c>
    </row>
    <row r="12" spans="1:5" x14ac:dyDescent="0.3">
      <c r="A12" s="5" t="s">
        <v>11</v>
      </c>
      <c r="B12" s="12">
        <f>C12/$E$2</f>
        <v>121.10642832921572</v>
      </c>
      <c r="C12" s="2">
        <v>10000</v>
      </c>
    </row>
    <row r="13" spans="1:5" x14ac:dyDescent="0.3">
      <c r="A13" s="6" t="s">
        <v>12</v>
      </c>
      <c r="B13" s="9"/>
      <c r="C13" s="2"/>
    </row>
    <row r="14" spans="1:5" x14ac:dyDescent="0.3">
      <c r="A14" s="6" t="s">
        <v>13</v>
      </c>
      <c r="B14" s="9">
        <f>C14/$E$2</f>
        <v>0</v>
      </c>
      <c r="C14" s="2"/>
    </row>
    <row r="15" spans="1:5" x14ac:dyDescent="0.3">
      <c r="A15" s="6" t="s">
        <v>14</v>
      </c>
      <c r="B15" s="9">
        <f>C15/$E$2</f>
        <v>938.5748195514218</v>
      </c>
      <c r="C15" s="2">
        <v>77500</v>
      </c>
    </row>
    <row r="16" spans="1:5" x14ac:dyDescent="0.3">
      <c r="A16" s="6" t="s">
        <v>15</v>
      </c>
      <c r="B16" s="9">
        <f>C16/$E$2</f>
        <v>0</v>
      </c>
      <c r="C16" s="2"/>
    </row>
    <row r="17" spans="1:3" x14ac:dyDescent="0.3">
      <c r="A17" s="6" t="s">
        <v>16</v>
      </c>
      <c r="B17" s="9">
        <f>C17/$E$2</f>
        <v>0</v>
      </c>
      <c r="C17" s="2"/>
    </row>
    <row r="18" spans="1:3" x14ac:dyDescent="0.3">
      <c r="A18" s="6" t="s">
        <v>17</v>
      </c>
      <c r="B18" s="9">
        <f>C18/$E$2</f>
        <v>2041.3699559172601</v>
      </c>
      <c r="C18" s="2">
        <v>168560</v>
      </c>
    </row>
    <row r="19" spans="1:3" x14ac:dyDescent="0.3">
      <c r="A19" s="6" t="s">
        <v>18</v>
      </c>
      <c r="B19" s="9">
        <f>C19/$E$2</f>
        <v>0</v>
      </c>
      <c r="C19" s="2"/>
    </row>
    <row r="20" spans="1:3" x14ac:dyDescent="0.3">
      <c r="A20" s="6" t="s">
        <v>19</v>
      </c>
      <c r="B20" s="9">
        <f>C20/$E$2</f>
        <v>0</v>
      </c>
      <c r="C20" s="2"/>
    </row>
    <row r="21" spans="1:3" x14ac:dyDescent="0.3">
      <c r="A21" s="6" t="s">
        <v>20</v>
      </c>
      <c r="B21" s="9">
        <f>C21/$E$2</f>
        <v>60.553214164607859</v>
      </c>
      <c r="C21" s="2">
        <v>5000</v>
      </c>
    </row>
    <row r="22" spans="1:3" x14ac:dyDescent="0.3">
      <c r="A22" s="6" t="s">
        <v>21</v>
      </c>
      <c r="B22" s="9">
        <f>C22/$E$2</f>
        <v>0</v>
      </c>
      <c r="C22" s="2"/>
    </row>
    <row r="23" spans="1:3" x14ac:dyDescent="0.3">
      <c r="A23" s="6" t="s">
        <v>22</v>
      </c>
      <c r="B23" s="9">
        <f>C23/$E$2</f>
        <v>0</v>
      </c>
      <c r="C23" s="2"/>
    </row>
    <row r="24" spans="1:3" x14ac:dyDescent="0.3">
      <c r="A24" s="6" t="s">
        <v>23</v>
      </c>
      <c r="B24" s="9">
        <f>C24/$E$2</f>
        <v>181.65964249382355</v>
      </c>
      <c r="C24" s="2">
        <v>15000</v>
      </c>
    </row>
    <row r="25" spans="1:3" x14ac:dyDescent="0.3">
      <c r="A25" s="6" t="s">
        <v>24</v>
      </c>
      <c r="B25" s="9">
        <f>C25/$E$2</f>
        <v>0</v>
      </c>
      <c r="C25" s="2"/>
    </row>
    <row r="26" spans="1:3" x14ac:dyDescent="0.3">
      <c r="A26" s="6" t="s">
        <v>25</v>
      </c>
      <c r="B26" s="9">
        <f>C26/$E$2</f>
        <v>0</v>
      </c>
      <c r="C26" s="2"/>
    </row>
    <row r="27" spans="1:3" x14ac:dyDescent="0.3">
      <c r="A27" s="6" t="s">
        <v>26</v>
      </c>
      <c r="B27" s="9">
        <f>1320+(C27/$E$2)</f>
        <v>1925.5321416460786</v>
      </c>
      <c r="C27" s="2">
        <v>50000</v>
      </c>
    </row>
    <row r="28" spans="1:3" x14ac:dyDescent="0.3">
      <c r="A28" s="6" t="s">
        <v>27</v>
      </c>
      <c r="B28" s="9">
        <f>C28/$E$2</f>
        <v>0</v>
      </c>
    </row>
    <row r="29" spans="1:3" x14ac:dyDescent="0.3">
      <c r="A29" s="6" t="s">
        <v>28</v>
      </c>
      <c r="B29" s="9">
        <f>C29/$E$2</f>
        <v>0</v>
      </c>
    </row>
    <row r="30" spans="1:3" ht="15" thickBot="1" x14ac:dyDescent="0.35">
      <c r="A30" s="10" t="s">
        <v>29</v>
      </c>
      <c r="B30" s="11">
        <f>C30/$E$2</f>
        <v>0</v>
      </c>
    </row>
    <row r="31" spans="1:3" x14ac:dyDescent="0.3">
      <c r="B3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RightTaxMate Raghavendra Varma</dc:creator>
  <cp:lastModifiedBy>RightTaxMate Raghavendra Varma</cp:lastModifiedBy>
  <dcterms:created xsi:type="dcterms:W3CDTF">2024-07-15T20:20:38Z</dcterms:created>
  <dcterms:modified xsi:type="dcterms:W3CDTF">2024-07-15T20:46:36Z</dcterms:modified>
</cp:coreProperties>
</file>